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filterPrivacy="1"/>
  <xr:revisionPtr revIDLastSave="0" documentId="13_ncr:1_{3CC04CF7-65CF-4AB6-B0A5-C7452C559EB4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11" i="3" l="1"/>
  <c r="O611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<sst xmlns="http://schemas.openxmlformats.org/spreadsheetml/2006/main" count="34" uniqueCount="34">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</sst>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4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611" totalsRowCount="1" headerRowDxfId="48" dataDxfId="47" totalsRowDxfId="46">
  <autoFilter ref="A1:O610" xr:uid="{00000000-0009-0000-0100-000002000000}"/>
  <tableColumns count="15">
    <tableColumn id="1" xr3:uid="{00000000-0010-0000-0000-000001000000}" name="تاریخ" totalsRowLabel="Total" dataDxfId="45" totalsRowDxfId="14"/>
    <tableColumn id="4" xr3:uid="{00000000-0010-0000-0000-000004000000}" name="ارزش معاملات" dataDxfId="44" totalsRowDxfId="13"/>
    <tableColumn id="5" xr3:uid="{00000000-0010-0000-0000-000005000000}" name="صف خرید" dataDxfId="43" totalsRowDxfId="12"/>
    <tableColumn id="6" xr3:uid="{00000000-0010-0000-0000-000006000000}" name="صف فروش " dataDxfId="42" totalsRowDxfId="11"/>
    <tableColumn id="7" xr3:uid="{00000000-0010-0000-0000-000007000000}" name="سرانه خرید" dataDxfId="41" totalsRowDxfId="10"/>
    <tableColumn id="8" xr3:uid="{00000000-0010-0000-0000-000008000000}" name="سرانه فروش" dataDxfId="40" totalsRowDxfId="9"/>
    <tableColumn id="9" xr3:uid="{00000000-0010-0000-0000-000009000000}" name="اختلاف" dataDxfId="39" totalsRowDxfId="8"/>
    <tableColumn id="10" xr3:uid="{00000000-0010-0000-0000-00000A000000}" name="نسبت صف خرید به فروش" dataDxfId="38" totalsRowDxfId="7"/>
    <tableColumn id="11" xr3:uid="{00000000-0010-0000-0000-00000B000000}" name="ورود و خروج درآمد ثابت" dataDxfId="37" totalsRowDxfId="6"/>
    <tableColumn id="12" xr3:uid="{00000000-0010-0000-0000-00000C000000}" name="ورود و خروج سهام" totalsRowFunction="sum" dataDxfId="36" totalsRowDxfId="5"/>
    <tableColumn id="13" xr3:uid="{00000000-0010-0000-0000-00000D000000}" name="هفته اخیر" dataDxfId="35" totalsRowDxfId="4"/>
    <tableColumn id="14" xr3:uid="{00000000-0010-0000-0000-00000E000000}" name="ماه اخیر" dataDxfId="34" totalsRowDxfId="3"/>
    <tableColumn id="15" xr3:uid="{00000000-0010-0000-0000-00000F000000}" name="سه ماه اخیر" dataDxfId="33" totalsRowDxfId="2"/>
    <tableColumn id="16" xr3:uid="{00000000-0010-0000-0000-000010000000}" name="شش ماه اخیر" dataDxfId="32" totalsRowDxfId="1"/>
    <tableColumn id="17" xr3:uid="{00000000-0010-0000-0000-000011000000}" name="سال اخیر" totalsRowFunction="sum" dataDxfId="3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11"/>
  <sheetViews>
    <sheetView rightToLeft="1" tabSelected="1" zoomScale="140" zoomScaleNormal="140" workbookViewId="0">
      <pane ySplit="1" topLeftCell="A604" activePane="bottomLeft" state="frozen"/>
      <selection activeCell="B1" sqref="B1"/>
      <selection pane="bottomLeft" activeCell="K610" sqref="K610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0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0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0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0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0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0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0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0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0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0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0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0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0">
      <c r="A573" s="8">
        <v>14011125</v>
      </c>
      <c r="B573" s="10">
        <v>3645</v>
      </c>
      <c r="C573" s="1">
        <v>220</v>
      </c>
      <c r="D573" s="1">
        <v>628</v>
      </c>
      <c r="E573" s="1">
        <v>21.1</v>
      </c>
      <c r="F573" s="1">
        <v>23.6</v>
      </c>
      <c r="G573" s="13"/>
      <c r="H573" s="14"/>
      <c r="I573" s="1">
        <v>-35</v>
      </c>
      <c r="J573" s="1">
        <v>-563</v>
      </c>
    </row>
    <row r="574" spans="1:10">
      <c r="A574" s="8">
        <v>14011126</v>
      </c>
      <c r="B574" s="10">
        <v>3402</v>
      </c>
      <c r="C574" s="1">
        <v>135</v>
      </c>
      <c r="D574" s="1">
        <v>636</v>
      </c>
      <c r="E574" s="1">
        <v>21.7</v>
      </c>
      <c r="F574" s="1">
        <v>21.7</v>
      </c>
      <c r="G574" s="13"/>
      <c r="H574" s="14"/>
      <c r="I574" s="1">
        <v>138</v>
      </c>
      <c r="J574" s="1">
        <v>-438</v>
      </c>
    </row>
    <row r="575" spans="1:10">
      <c r="A575" s="8">
        <v>14011130</v>
      </c>
      <c r="B575" s="10">
        <v>3935</v>
      </c>
      <c r="C575" s="1">
        <v>298</v>
      </c>
      <c r="D575" s="1">
        <v>632</v>
      </c>
      <c r="E575" s="1">
        <v>24.3</v>
      </c>
      <c r="F575" s="1">
        <v>22.3</v>
      </c>
      <c r="G575" s="13"/>
      <c r="H575" s="14"/>
      <c r="I575" s="1">
        <v>-922</v>
      </c>
      <c r="J575" s="1">
        <v>-272</v>
      </c>
    </row>
    <row r="576" spans="1:10">
      <c r="A576" s="8">
        <v>14011201</v>
      </c>
      <c r="B576" s="10">
        <v>7720</v>
      </c>
      <c r="C576" s="1">
        <v>1966</v>
      </c>
      <c r="D576" s="1">
        <v>513</v>
      </c>
      <c r="E576" s="1">
        <v>37.799999999999997</v>
      </c>
      <c r="F576" s="1">
        <v>24.8</v>
      </c>
      <c r="G576" s="13"/>
      <c r="H576" s="14"/>
      <c r="I576" s="1">
        <v>-1400</v>
      </c>
      <c r="J576" s="1">
        <v>1249</v>
      </c>
    </row>
    <row r="577" spans="1:10">
      <c r="A577" s="8">
        <v>14011202</v>
      </c>
      <c r="B577" s="10">
        <v>11140</v>
      </c>
      <c r="C577" s="1">
        <v>1153</v>
      </c>
      <c r="D577" s="1">
        <v>399</v>
      </c>
      <c r="E577" s="1">
        <v>33.4</v>
      </c>
      <c r="F577" s="1">
        <v>25.3</v>
      </c>
      <c r="G577" s="13"/>
      <c r="H577" s="14"/>
      <c r="I577" s="1">
        <v>-743</v>
      </c>
      <c r="J577" s="1">
        <v>370</v>
      </c>
    </row>
    <row r="578" spans="1:10">
      <c r="A578" s="8">
        <v>14011203</v>
      </c>
      <c r="B578" s="10">
        <v>7678</v>
      </c>
      <c r="C578" s="1">
        <v>681</v>
      </c>
      <c r="D578" s="1">
        <v>561</v>
      </c>
      <c r="E578" s="1">
        <v>26.1</v>
      </c>
      <c r="F578" s="1">
        <v>25.7</v>
      </c>
      <c r="G578" s="13"/>
      <c r="H578" s="14"/>
      <c r="I578" s="1">
        <v>245</v>
      </c>
      <c r="J578" s="1">
        <v>-406</v>
      </c>
    </row>
    <row r="579" spans="1:10">
      <c r="A579" s="8">
        <v>14011206</v>
      </c>
      <c r="B579" s="10">
        <v>10814</v>
      </c>
      <c r="C579" s="1">
        <v>3033</v>
      </c>
      <c r="D579" s="1">
        <v>294</v>
      </c>
      <c r="E579" s="1">
        <v>43.9</v>
      </c>
      <c r="F579" s="1">
        <v>26.3</v>
      </c>
      <c r="G579" s="13"/>
      <c r="H579" s="14"/>
      <c r="I579" s="1">
        <v>-2251</v>
      </c>
      <c r="J579" s="1">
        <v>2167</v>
      </c>
    </row>
    <row r="580" spans="1:10">
      <c r="A580" s="8">
        <v>14011207</v>
      </c>
      <c r="B580" s="10">
        <v>16559</v>
      </c>
      <c r="C580" s="1">
        <v>1020</v>
      </c>
      <c r="D580" s="1">
        <v>389</v>
      </c>
      <c r="E580" s="1">
        <v>31.9</v>
      </c>
      <c r="F580" s="1">
        <v>28</v>
      </c>
      <c r="G580" s="13"/>
      <c r="H580" s="14"/>
      <c r="I580" s="1">
        <v>-1058</v>
      </c>
      <c r="J580" s="1">
        <v>-181</v>
      </c>
    </row>
    <row r="581" spans="1:10">
      <c r="A581" s="8">
        <v>14011208</v>
      </c>
      <c r="B581" s="10">
        <v>12294</v>
      </c>
      <c r="C581" s="1">
        <v>775</v>
      </c>
      <c r="D581" s="1">
        <v>350</v>
      </c>
      <c r="E581" s="1">
        <v>26.9</v>
      </c>
      <c r="F581" s="1">
        <v>25.1</v>
      </c>
      <c r="G581" s="13"/>
      <c r="H581" s="14"/>
      <c r="I581" s="1">
        <v>-192</v>
      </c>
      <c r="J581" s="1">
        <v>-591</v>
      </c>
    </row>
    <row r="582" spans="1:10">
      <c r="A582" s="8">
        <v>14011209</v>
      </c>
      <c r="B582" s="10">
        <v>9966</v>
      </c>
      <c r="C582" s="1">
        <v>924</v>
      </c>
      <c r="D582" s="1">
        <v>316</v>
      </c>
      <c r="E582" s="1">
        <v>27.2</v>
      </c>
      <c r="F582" s="1">
        <v>26.1</v>
      </c>
      <c r="G582" s="13"/>
      <c r="H582" s="14"/>
      <c r="I582" s="1">
        <v>-225</v>
      </c>
      <c r="J582" s="1">
        <v>-150</v>
      </c>
    </row>
    <row r="583" spans="1:10">
      <c r="A583" s="8">
        <v>14011210</v>
      </c>
      <c r="B583" s="10">
        <v>10409</v>
      </c>
      <c r="C583" s="1">
        <v>508</v>
      </c>
      <c r="D583" s="1">
        <v>444</v>
      </c>
      <c r="E583" s="1">
        <v>27.5</v>
      </c>
      <c r="F583" s="1">
        <v>27</v>
      </c>
      <c r="G583" s="13"/>
      <c r="H583" s="14"/>
      <c r="I583" s="1">
        <v>124</v>
      </c>
      <c r="J583" s="1">
        <v>-1104</v>
      </c>
    </row>
    <row r="584" spans="1:10">
      <c r="A584" s="8">
        <v>14011213</v>
      </c>
      <c r="B584" s="10">
        <v>7473</v>
      </c>
      <c r="C584" s="1">
        <v>300</v>
      </c>
      <c r="D584" s="1">
        <v>301</v>
      </c>
      <c r="E584" s="1">
        <v>24.5</v>
      </c>
      <c r="F584" s="1">
        <v>23.8</v>
      </c>
      <c r="G584" s="13"/>
      <c r="H584" s="14"/>
      <c r="I584" s="1">
        <v>-189</v>
      </c>
      <c r="J584" s="1">
        <v>-985</v>
      </c>
    </row>
    <row r="585" spans="1:10">
      <c r="A585" s="8">
        <v>14011214</v>
      </c>
      <c r="B585" s="10">
        <v>6718</v>
      </c>
      <c r="C585" s="1">
        <v>444</v>
      </c>
      <c r="D585" s="1">
        <v>324</v>
      </c>
      <c r="E585" s="1">
        <v>25.3</v>
      </c>
      <c r="F585" s="1">
        <v>23.5</v>
      </c>
      <c r="G585" s="13"/>
      <c r="H585" s="14"/>
      <c r="I585" s="1">
        <v>-61</v>
      </c>
      <c r="J585" s="1">
        <v>-174</v>
      </c>
    </row>
    <row r="586" spans="1:10">
      <c r="A586" s="8">
        <v>14011215</v>
      </c>
      <c r="B586" s="10">
        <v>7284</v>
      </c>
      <c r="C586" s="1">
        <v>572</v>
      </c>
      <c r="D586" s="1">
        <v>254</v>
      </c>
      <c r="E586" s="1">
        <v>26.8</v>
      </c>
      <c r="F586" s="1">
        <v>23.9</v>
      </c>
      <c r="G586" s="13"/>
      <c r="H586" s="14"/>
      <c r="I586" s="1">
        <v>-177</v>
      </c>
      <c r="J586" s="1">
        <v>-363</v>
      </c>
    </row>
    <row r="587" spans="1:10">
      <c r="A587" s="8">
        <v>14011216</v>
      </c>
      <c r="B587" s="10">
        <v>9880</v>
      </c>
      <c r="C587" s="1">
        <v>571</v>
      </c>
      <c r="D587" s="1">
        <v>242</v>
      </c>
      <c r="E587" s="1">
        <v>28.8</v>
      </c>
      <c r="F587" s="1">
        <v>25.7</v>
      </c>
      <c r="G587" s="13"/>
      <c r="H587" s="14"/>
      <c r="I587" s="1">
        <v>-333</v>
      </c>
      <c r="J587" s="1">
        <v>291</v>
      </c>
    </row>
    <row r="588" spans="1:10">
      <c r="A588" s="8">
        <v>14011220</v>
      </c>
      <c r="B588" s="10">
        <v>9213</v>
      </c>
      <c r="C588" s="1">
        <v>255</v>
      </c>
      <c r="D588" s="1">
        <v>350</v>
      </c>
      <c r="E588" s="1">
        <v>25.9</v>
      </c>
      <c r="F588" s="1">
        <v>25.9</v>
      </c>
      <c r="G588" s="13"/>
      <c r="H588" s="14"/>
      <c r="I588" s="1">
        <v>-1058</v>
      </c>
      <c r="J588" s="1">
        <v>-509</v>
      </c>
    </row>
    <row r="589" spans="1:10">
      <c r="A589" s="8">
        <v>14011221</v>
      </c>
      <c r="B589" s="10">
        <v>6897</v>
      </c>
      <c r="C589" s="1">
        <v>204</v>
      </c>
      <c r="D589" s="1">
        <v>450</v>
      </c>
      <c r="E589" s="1">
        <v>23.6</v>
      </c>
      <c r="F589" s="1">
        <v>26</v>
      </c>
      <c r="G589" s="13"/>
      <c r="H589" s="14"/>
      <c r="I589" s="1">
        <v>-343</v>
      </c>
      <c r="J589" s="1">
        <v>-960</v>
      </c>
    </row>
    <row r="590" spans="1:10">
      <c r="A590" s="8">
        <v>14011222</v>
      </c>
      <c r="B590" s="10">
        <v>6316</v>
      </c>
      <c r="C590" s="1">
        <v>352</v>
      </c>
      <c r="D590" s="1">
        <v>258</v>
      </c>
      <c r="E590" s="1">
        <v>24.4</v>
      </c>
      <c r="F590" s="1">
        <v>17.7</v>
      </c>
      <c r="G590" s="13"/>
      <c r="H590" s="14"/>
      <c r="I590" s="1">
        <v>-210</v>
      </c>
      <c r="J590" s="1">
        <v>-248</v>
      </c>
    </row>
    <row r="591" spans="1:10">
      <c r="A591" s="8">
        <v>14011223</v>
      </c>
      <c r="B591" s="10">
        <v>6733</v>
      </c>
      <c r="C591" s="1">
        <v>360</v>
      </c>
      <c r="D591" s="1">
        <v>208</v>
      </c>
      <c r="E591" s="1">
        <v>25.5</v>
      </c>
      <c r="F591" s="1">
        <v>13</v>
      </c>
      <c r="G591" s="13"/>
      <c r="H591" s="14"/>
      <c r="I591" s="1">
        <v>-428</v>
      </c>
      <c r="J591" s="1">
        <v>-46</v>
      </c>
    </row>
    <row r="592" spans="1:10">
      <c r="A592" s="8">
        <v>14011224</v>
      </c>
      <c r="B592" s="10">
        <v>8749</v>
      </c>
      <c r="C592" s="1">
        <v>1175</v>
      </c>
      <c r="D592" s="1">
        <v>187</v>
      </c>
      <c r="E592" s="1">
        <v>23.9</v>
      </c>
      <c r="F592" s="1">
        <v>23.3</v>
      </c>
      <c r="G592" s="13"/>
      <c r="H592" s="14"/>
      <c r="I592" s="1">
        <v>-385</v>
      </c>
      <c r="J592" s="1">
        <v>671</v>
      </c>
    </row>
    <row r="593" spans="1:10">
      <c r="A593" s="8" t="s">
        <v>22</v>
      </c>
      <c r="B593" s="10">
        <v>11944</v>
      </c>
      <c r="C593" s="1">
        <v>1653</v>
      </c>
      <c r="D593" s="1">
        <v>112</v>
      </c>
      <c r="E593" s="1">
        <v>30.8</v>
      </c>
      <c r="F593" s="1">
        <v>24.2</v>
      </c>
      <c r="G593" s="13"/>
      <c r="H593" s="14"/>
      <c r="I593" s="1">
        <v>-747</v>
      </c>
      <c r="J593" s="1">
        <v>1684</v>
      </c>
    </row>
    <row r="594" spans="1:10">
      <c r="A594" s="8" t="s">
        <v>23</v>
      </c>
      <c r="B594" s="10">
        <v>11161</v>
      </c>
      <c r="C594" s="1">
        <v>1304</v>
      </c>
      <c r="D594" s="1">
        <v>155</v>
      </c>
      <c r="E594" s="1">
        <v>27.1</v>
      </c>
      <c r="F594" s="1">
        <v>26.3</v>
      </c>
      <c r="G594" s="13"/>
      <c r="H594" s="14"/>
      <c r="I594" s="1">
        <v>244</v>
      </c>
      <c r="J594" s="1">
        <v>485</v>
      </c>
    </row>
    <row r="595" spans="1:10">
      <c r="A595" s="8">
        <v>14020105</v>
      </c>
      <c r="B595" s="10">
        <v>9348</v>
      </c>
      <c r="C595" s="1">
        <v>1327</v>
      </c>
      <c r="D595" s="1">
        <v>82</v>
      </c>
      <c r="E595" s="1">
        <v>27.5</v>
      </c>
      <c r="F595" s="1">
        <v>23.8</v>
      </c>
      <c r="G595" s="13"/>
      <c r="H595" s="14"/>
      <c r="I595" s="1">
        <v>-506</v>
      </c>
      <c r="J595" s="1">
        <v>172</v>
      </c>
    </row>
    <row r="596" spans="1:10">
      <c r="A596" s="8">
        <v>14020106</v>
      </c>
      <c r="B596" s="10">
        <v>8791</v>
      </c>
      <c r="C596" s="1">
        <v>777</v>
      </c>
      <c r="D596" s="1">
        <v>80</v>
      </c>
      <c r="E596" s="1">
        <v>22.5</v>
      </c>
      <c r="F596" s="1">
        <v>23.9</v>
      </c>
      <c r="G596" s="13"/>
      <c r="H596" s="14"/>
      <c r="I596" s="1">
        <v>42</v>
      </c>
      <c r="J596" s="1">
        <v>-49</v>
      </c>
    </row>
    <row r="597" spans="1:10">
      <c r="A597" s="8" t="s">
        <v>24</v>
      </c>
      <c r="B597" s="10">
        <v>10608</v>
      </c>
      <c r="C597" s="1">
        <v>1105</v>
      </c>
      <c r="D597" s="1">
        <v>61</v>
      </c>
      <c r="E597" s="1">
        <v>23.4</v>
      </c>
      <c r="F597" s="1">
        <v>22.9</v>
      </c>
      <c r="G597" s="13"/>
      <c r="H597" s="14"/>
      <c r="I597" s="1">
        <v>-226</v>
      </c>
      <c r="J597" s="1">
        <v>173</v>
      </c>
    </row>
    <row r="598" spans="1:10">
      <c r="A598" s="8">
        <v>14010108</v>
      </c>
      <c r="B598" s="10">
        <v>10873</v>
      </c>
      <c r="C598" s="1">
        <v>1247</v>
      </c>
      <c r="D598" s="1">
        <v>54</v>
      </c>
      <c r="E598" s="1">
        <v>25.6</v>
      </c>
      <c r="F598" s="1">
        <v>23.5</v>
      </c>
      <c r="G598" s="13"/>
      <c r="H598" s="14"/>
      <c r="I598" s="1">
        <v>-225</v>
      </c>
      <c r="J598" s="1">
        <v>709</v>
      </c>
    </row>
    <row r="599" spans="1:10">
      <c r="A599" s="8">
        <v>14020109</v>
      </c>
      <c r="B599" s="10">
        <v>12534</v>
      </c>
      <c r="C599" s="1">
        <v>1136</v>
      </c>
      <c r="D599" s="1">
        <v>50</v>
      </c>
      <c r="E599" s="1">
        <v>27.8</v>
      </c>
      <c r="F599" s="1">
        <v>25</v>
      </c>
      <c r="G599" s="13"/>
      <c r="H599" s="14"/>
      <c r="I599" s="1">
        <v>-186</v>
      </c>
      <c r="J599" s="1">
        <v>438</v>
      </c>
    </row>
    <row r="600" spans="1:10">
      <c r="A600" s="8">
        <v>14020114</v>
      </c>
      <c r="B600" s="10">
        <v>13801</v>
      </c>
      <c r="C600" s="1">
        <v>939</v>
      </c>
      <c r="D600" s="1">
        <v>50</v>
      </c>
      <c r="E600" s="1">
        <v>27.2</v>
      </c>
      <c r="F600" s="1">
        <v>24.8</v>
      </c>
      <c r="G600" s="13"/>
      <c r="H600" s="14"/>
      <c r="I600" s="1">
        <v>-818</v>
      </c>
      <c r="J600" s="1">
        <v>-87</v>
      </c>
    </row>
    <row r="601" spans="1:10">
      <c r="A601" s="8" t="s">
        <v>25</v>
      </c>
      <c r="B601" s="10">
        <v>14430</v>
      </c>
      <c r="C601" s="1">
        <v>632</v>
      </c>
      <c r="D601" s="1">
        <v>43</v>
      </c>
      <c r="E601" s="1">
        <v>27.1</v>
      </c>
      <c r="F601" s="1">
        <v>25.3</v>
      </c>
      <c r="G601" s="13"/>
      <c r="H601" s="14"/>
      <c r="I601" s="1">
        <v>-415</v>
      </c>
      <c r="J601" s="1">
        <v>-481</v>
      </c>
    </row>
    <row r="602" spans="1:10">
      <c r="A602" s="8" t="s">
        <v>26</v>
      </c>
      <c r="B602" s="10">
        <v>12856</v>
      </c>
      <c r="C602" s="1">
        <v>1720</v>
      </c>
      <c r="D602" s="1">
        <v>32</v>
      </c>
      <c r="E602" s="1">
        <v>32</v>
      </c>
      <c r="F602" s="1">
        <v>23.8</v>
      </c>
      <c r="G602" s="13"/>
      <c r="H602" s="14"/>
      <c r="I602" s="1">
        <v>-166</v>
      </c>
      <c r="J602" s="1">
        <v>689</v>
      </c>
    </row>
    <row r="603" spans="1:10">
      <c r="A603" s="8" t="s">
        <v>27</v>
      </c>
      <c r="B603" s="10">
        <v>18350</v>
      </c>
      <c r="C603" s="1">
        <v>1699</v>
      </c>
      <c r="D603" s="1">
        <v>16</v>
      </c>
      <c r="E603" s="1">
        <v>39</v>
      </c>
      <c r="F603" s="1">
        <v>28.4</v>
      </c>
      <c r="G603" s="13"/>
      <c r="H603" s="14"/>
      <c r="I603" s="1">
        <v>-1210</v>
      </c>
      <c r="J603" s="1">
        <v>1447</v>
      </c>
    </row>
    <row r="604" spans="1:10">
      <c r="A604" s="8" t="s">
        <v>28</v>
      </c>
      <c r="B604" s="10">
        <v>16276</v>
      </c>
      <c r="C604" s="1">
        <v>1941</v>
      </c>
      <c r="D604" s="1">
        <v>19</v>
      </c>
      <c r="E604" s="1">
        <v>32.4</v>
      </c>
      <c r="F604" s="1">
        <v>25.5</v>
      </c>
      <c r="G604" s="13"/>
      <c r="H604" s="14"/>
      <c r="I604" s="1">
        <v>-207</v>
      </c>
      <c r="J604" s="1">
        <v>1065</v>
      </c>
    </row>
    <row r="605" spans="1:10">
      <c r="A605" s="8">
        <v>14020121</v>
      </c>
      <c r="B605" s="10">
        <v>19968</v>
      </c>
      <c r="C605" s="1">
        <v>688</v>
      </c>
      <c r="D605" s="1">
        <v>299</v>
      </c>
      <c r="E605" s="1">
        <v>31.6</v>
      </c>
      <c r="F605" s="1">
        <v>29.5</v>
      </c>
      <c r="G605" s="13"/>
      <c r="H605" s="14"/>
      <c r="I605" s="1">
        <v>-136</v>
      </c>
      <c r="J605" s="1">
        <v>-1319</v>
      </c>
    </row>
    <row r="606" spans="1:10">
      <c r="A606" s="8" t="s">
        <v>29</v>
      </c>
      <c r="B606" s="10">
        <v>14011</v>
      </c>
      <c r="C606" s="1">
        <v>1514</v>
      </c>
      <c r="D606" s="1">
        <v>20</v>
      </c>
      <c r="E606" s="1">
        <v>33.299999999999997</v>
      </c>
      <c r="F606" s="1">
        <v>25.7</v>
      </c>
      <c r="G606" s="13"/>
      <c r="H606" s="14"/>
      <c r="I606" s="1">
        <v>478</v>
      </c>
      <c r="J606" s="1">
        <v>559</v>
      </c>
    </row>
    <row r="607" spans="1:10">
      <c r="A607" s="8" t="s">
        <v>30</v>
      </c>
      <c r="B607" s="10">
        <v>16569</v>
      </c>
      <c r="C607" s="1">
        <v>2487</v>
      </c>
      <c r="D607" s="1">
        <v>6</v>
      </c>
      <c r="E607" s="1">
        <v>41.6</v>
      </c>
      <c r="F607" s="1">
        <v>26.2</v>
      </c>
      <c r="G607" s="13"/>
      <c r="H607" s="14"/>
      <c r="I607" s="1">
        <v>-1194</v>
      </c>
      <c r="J607" s="1">
        <v>2346</v>
      </c>
    </row>
    <row r="608" spans="1:10">
      <c r="A608" s="8" t="s">
        <v>31</v>
      </c>
      <c r="B608" s="10">
        <v>18733</v>
      </c>
      <c r="C608" s="1">
        <v>1731</v>
      </c>
      <c r="D608" s="1">
        <v>62</v>
      </c>
      <c r="E608" s="1">
        <v>35.9</v>
      </c>
      <c r="F608" s="1">
        <v>28.5</v>
      </c>
      <c r="G608" s="13"/>
      <c r="H608" s="14"/>
      <c r="I608" s="1">
        <v>-472</v>
      </c>
      <c r="J608" s="1">
        <v>466</v>
      </c>
    </row>
    <row r="609" spans="1:15">
      <c r="A609" s="8" t="s">
        <v>32</v>
      </c>
      <c r="B609" s="10">
        <v>17992</v>
      </c>
      <c r="C609" s="1">
        <v>1873</v>
      </c>
      <c r="D609" s="1">
        <v>24</v>
      </c>
      <c r="E609" s="1">
        <v>37.5</v>
      </c>
      <c r="F609" s="1">
        <v>28.4</v>
      </c>
      <c r="G609" s="13"/>
      <c r="H609" s="14"/>
      <c r="I609" s="1">
        <v>-256</v>
      </c>
      <c r="J609" s="1">
        <v>686</v>
      </c>
    </row>
    <row r="610" spans="1:15">
      <c r="A610" s="8" t="s">
        <v>33</v>
      </c>
      <c r="B610" s="10">
        <v>19752</v>
      </c>
      <c r="C610" s="1">
        <v>1824</v>
      </c>
      <c r="D610" s="1">
        <v>69</v>
      </c>
      <c r="E610" s="1">
        <v>40.1</v>
      </c>
      <c r="F610" s="1">
        <v>28.4</v>
      </c>
      <c r="G610" s="13"/>
      <c r="H610" s="14"/>
      <c r="I610" s="1">
        <v>-678</v>
      </c>
      <c r="J610" s="1">
        <v>1225</v>
      </c>
    </row>
    <row r="611" spans="1:15">
      <c r="A611" s="8" t="s">
        <v>2</v>
      </c>
      <c r="H611" s="1"/>
      <c r="J611" s="10">
        <f>SUBTOTAL(109,Table2[ورود و خروج سهام])</f>
        <v>-150702</v>
      </c>
      <c r="O611" s="4">
        <f>SUBTOTAL(109,Table2[سال اخیر])</f>
        <v>-123785</v>
      </c>
    </row>
  </sheetData>
  <phoneticPr fontId="3" type="noConversion"/>
  <conditionalFormatting sqref="C223:C610">
    <cfRule type="cellIs" dxfId="30" priority="2" operator="greaterThan">
      <formula>0</formula>
    </cfRule>
  </conditionalFormatting>
  <conditionalFormatting sqref="D223:D610">
    <cfRule type="cellIs" dxfId="29" priority="1" operator="greaterThan">
      <formula>0</formula>
    </cfRule>
  </conditionalFormatting>
  <conditionalFormatting sqref="E223:E610">
    <cfRule type="cellIs" dxfId="28" priority="8" operator="greaterThan">
      <formula>0</formula>
    </cfRule>
  </conditionalFormatting>
  <conditionalFormatting sqref="F223:F610">
    <cfRule type="cellIs" dxfId="27" priority="7" operator="greaterThan">
      <formula>0</formula>
    </cfRule>
  </conditionalFormatting>
  <conditionalFormatting sqref="G1:G250">
    <cfRule type="cellIs" dxfId="26" priority="1169" operator="lessThan">
      <formula>0</formula>
    </cfRule>
    <cfRule type="cellIs" dxfId="25" priority="1170" operator="greaterThan">
      <formula>0</formula>
    </cfRule>
  </conditionalFormatting>
  <conditionalFormatting sqref="G612:G1048576">
    <cfRule type="cellIs" dxfId="24" priority="1189" operator="lessThan">
      <formula>0</formula>
    </cfRule>
    <cfRule type="cellIs" dxfId="23" priority="1190" operator="greaterThan">
      <formula>0</formula>
    </cfRule>
  </conditionalFormatting>
  <conditionalFormatting sqref="I223">
    <cfRule type="cellIs" dxfId="22" priority="1180" operator="lessThan">
      <formula>0</formula>
    </cfRule>
  </conditionalFormatting>
  <conditionalFormatting sqref="I325:I610">
    <cfRule type="cellIs" dxfId="21" priority="5" operator="lessThan">
      <formula>0</formula>
    </cfRule>
    <cfRule type="cellIs" dxfId="20" priority="6" operator="greaterThan">
      <formula>0</formula>
    </cfRule>
  </conditionalFormatting>
  <conditionalFormatting sqref="I223:J324">
    <cfRule type="cellIs" dxfId="19" priority="708" operator="greaterThan">
      <formula>0</formula>
    </cfRule>
  </conditionalFormatting>
  <conditionalFormatting sqref="I224:J324">
    <cfRule type="cellIs" dxfId="18" priority="707" operator="lessThan">
      <formula>0</formula>
    </cfRule>
  </conditionalFormatting>
  <conditionalFormatting sqref="J223">
    <cfRule type="cellIs" dxfId="17" priority="1179" operator="lessThan">
      <formula>0</formula>
    </cfRule>
  </conditionalFormatting>
  <conditionalFormatting sqref="J325:J611">
    <cfRule type="cellIs" dxfId="16" priority="3" operator="lessThan">
      <formula>0</formula>
    </cfRule>
    <cfRule type="cellIs" dxfId="15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2023-04-18T11:58:59Z</dcterms:modified>
</cp:coreProperties>
</file>